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gizonline.sharepoint.com/sites/GIZOfficeLusaka/Freigegebene Dokumente/02Procurement/Goods&amp;MaterialsZM/2026/10043454SolarLpWSC&amp;NWSC/02AwardingProcess/"/>
    </mc:Choice>
  </mc:AlternateContent>
  <xr:revisionPtr revIDLastSave="10" documentId="8_{2266E210-D7AE-4B2C-9800-AB1BA6D60A87}" xr6:coauthVersionLast="47" xr6:coauthVersionMax="47" xr10:uidLastSave="{7B0EF801-22BA-4376-A895-3C4C019B764A}"/>
  <bookViews>
    <workbookView xWindow="0" yWindow="2610" windowWidth="21600" windowHeight="11175" tabRatio="500" xr2:uid="{00000000-000D-0000-FFFF-FFFF00000000}"/>
  </bookViews>
  <sheets>
    <sheet name="BOQ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45" i="1" l="1"/>
  <c r="G44" i="1"/>
  <c r="G43" i="1"/>
  <c r="G41" i="1"/>
  <c r="G40" i="1"/>
  <c r="G39" i="1"/>
  <c r="G38" i="1"/>
  <c r="G37" i="1"/>
  <c r="G35" i="1"/>
  <c r="G34" i="1"/>
  <c r="G33" i="1"/>
  <c r="G32" i="1"/>
  <c r="G30" i="1"/>
  <c r="G29" i="1"/>
  <c r="G28" i="1"/>
  <c r="G27" i="1"/>
  <c r="G26" i="1"/>
  <c r="G25" i="1"/>
  <c r="G23" i="1"/>
  <c r="G22" i="1"/>
  <c r="G21" i="1"/>
  <c r="G19" i="1"/>
  <c r="G18" i="1"/>
  <c r="G17" i="1"/>
  <c r="G16" i="1"/>
  <c r="G15" i="1"/>
  <c r="G14" i="1"/>
  <c r="G13" i="1"/>
  <c r="G11" i="1"/>
  <c r="G9" i="1"/>
  <c r="G8" i="1"/>
  <c r="G7" i="1"/>
  <c r="G46" i="1" l="1"/>
</calcChain>
</file>

<file path=xl/sharedStrings.xml><?xml version="1.0" encoding="utf-8"?>
<sst xmlns="http://schemas.openxmlformats.org/spreadsheetml/2006/main" count="115" uniqueCount="83">
  <si>
    <t>BILL OF QUANTITIES (BOQ) – SOLAR PV SYSTEM (20 kW 3-PHASE HYBRID)</t>
  </si>
  <si>
    <t>Date: 5 May 2026</t>
  </si>
  <si>
    <t>Item No.</t>
  </si>
  <si>
    <t>Description</t>
  </si>
  <si>
    <t>Specification</t>
  </si>
  <si>
    <t>Unit</t>
  </si>
  <si>
    <t>Quantity</t>
  </si>
  <si>
    <t>Unit Rate (ZMW)</t>
  </si>
  <si>
    <t>Total (ZMW)</t>
  </si>
  <si>
    <t>1. MAJOR EQUIPMENT</t>
  </si>
  <si>
    <t>3-Phase Hybrid Inverter</t>
  </si>
  <si>
    <t>20 kW, 400V, with MPPT &amp; protections</t>
  </si>
  <si>
    <t>Ea</t>
  </si>
  <si>
    <t>Solar PV Modules</t>
  </si>
  <si>
    <t>550W mono-crystalline</t>
  </si>
  <si>
    <t>Lithium Battery</t>
  </si>
  <si>
    <t>2. PV MOUNTING STRUCTURE</t>
  </si>
  <si>
    <t>Mounting Structure for the panels</t>
  </si>
  <si>
    <t>Aluminium/galvanized steel, complete set</t>
  </si>
  <si>
    <t>Lot</t>
  </si>
  <si>
    <t>3. DC SIDE (PV)</t>
  </si>
  <si>
    <t>DC Combiner Box</t>
  </si>
  <si>
    <t>IP65 complete with busbars and terminals</t>
  </si>
  <si>
    <t>PV DC Cable (Red)</t>
  </si>
  <si>
    <t>6mm², single-core, 1500V DC</t>
  </si>
  <si>
    <t>m</t>
  </si>
  <si>
    <t>PV DC Cable (Black)</t>
  </si>
  <si>
    <t>DC Isolator</t>
  </si>
  <si>
    <t>1000V DC, 32–40A</t>
  </si>
  <si>
    <t>DC SPD</t>
  </si>
  <si>
    <t>Type II, 1000V DC</t>
  </si>
  <si>
    <t>Main DC Isolator</t>
  </si>
  <si>
    <t>DC Surge Protection Device (SPD)</t>
  </si>
  <si>
    <t>4. BATTERY SIDE</t>
  </si>
  <si>
    <t>Battery Cable</t>
  </si>
  <si>
    <t>Battery Interconnection Cable</t>
  </si>
  <si>
    <t>35mm² copper</t>
  </si>
  <si>
    <t>Battery DC Breaker</t>
  </si>
  <si>
    <t>125A, 1000V DC</t>
  </si>
  <si>
    <t>5. AC SIDE</t>
  </si>
  <si>
    <t>Inverter to MDB Cable</t>
  </si>
  <si>
    <t>4C x 16mm² copper cable</t>
  </si>
  <si>
    <t>Grid/Generator Cable</t>
  </si>
  <si>
    <t>4C x 50mm² copper cable</t>
  </si>
  <si>
    <t>AC Distribution Board</t>
  </si>
  <si>
    <t>IP65 enclosure complete with DIN rail, busbars, gland plate, terminals</t>
  </si>
  <si>
    <t>AC MCCB</t>
  </si>
  <si>
    <t>4P 63A</t>
  </si>
  <si>
    <t>AC Isolator</t>
  </si>
  <si>
    <t>4P, 63A</t>
  </si>
  <si>
    <t>AC SPD</t>
  </si>
  <si>
    <t>Type II, 400V AC</t>
  </si>
  <si>
    <t>6. MDB &amp; PROTECTION</t>
  </si>
  <si>
    <t>Main Distribution Board</t>
  </si>
  <si>
    <t>250A, 4P busbar, IP54</t>
  </si>
  <si>
    <t>Inverter MCCB</t>
  </si>
  <si>
    <t>4P, 63A, 36kA</t>
  </si>
  <si>
    <t>Grid MCCB</t>
  </si>
  <si>
    <t>4P, 100A, 36kA</t>
  </si>
  <si>
    <t>Generator MCCB</t>
  </si>
  <si>
    <t>7. EARTHING &amp; ACCESSORIES</t>
  </si>
  <si>
    <t>Earth Rod</t>
  </si>
  <si>
    <t>Copper bonded, complete set</t>
  </si>
  <si>
    <t>Earthing Cable</t>
  </si>
  <si>
    <t>16mm² copper</t>
  </si>
  <si>
    <t>Cable Trunking &amp; Conduits</t>
  </si>
  <si>
    <t>PVC/HDPE, complete</t>
  </si>
  <si>
    <t>Kg</t>
  </si>
  <si>
    <t>Other accessories (Cable Lugs, Glands, MC4 Connectors, Fisher Plugs)</t>
  </si>
  <si>
    <t>Complete set</t>
  </si>
  <si>
    <t>8. INSTALLATION &amp; SERVICES</t>
  </si>
  <si>
    <t>Transport</t>
  </si>
  <si>
    <t>Delivery to Mansa</t>
  </si>
  <si>
    <t>Installation, Commissioning and Training</t>
  </si>
  <si>
    <t>Complete</t>
  </si>
  <si>
    <t>Provisional</t>
  </si>
  <si>
    <t>Total:</t>
  </si>
  <si>
    <t>25 Kg bags</t>
  </si>
  <si>
    <t>Provision for Flexible Remuneration</t>
  </si>
  <si>
    <t>Bentolite (for earthing)</t>
  </si>
  <si>
    <t>5 kWh, 51.2V, 100Ah, LiFePO4</t>
  </si>
  <si>
    <t>2C x 70mm² copper DC cable</t>
  </si>
  <si>
    <t>Company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</si>
</sst>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\-??_);_(@_)"/>
    <numFmt numFmtId="165" formatCode="_-* #,##0.00_-;\-* #,##0.00_-;_-* \-??_-;_-@_-"/>
  </numFmts>
  <fonts count="9" x14ac:knownFonts="1">
    <font>
      <sz val="11"/>
      <color theme="1"/>
      <name val="Calibri"/>
      <family val="2"/>
      <charset val="1"/>
    </font>
    <font>
      <sz val="11"/>
      <color theme="1"/>
      <name val="Arial"/>
      <family val="2"/>
      <charset val="1"/>
    </font>
    <font>
      <b/>
      <sz val="11"/>
      <name val="Arial"/>
      <family val="2"/>
      <charset val="1"/>
    </font>
    <font>
      <i/>
      <sz val="11"/>
      <name val="Arial"/>
      <family val="2"/>
      <charset val="1"/>
    </font>
    <font>
      <sz val="10"/>
      <color rgb="FF000000"/>
      <name val="Arial"/>
      <family val="2"/>
      <charset val="1"/>
    </font>
    <font>
      <b/>
      <sz val="11"/>
      <color theme="1"/>
      <name val="Arial"/>
      <family val="2"/>
      <charset val="1"/>
    </font>
    <font>
      <sz val="11"/>
      <color theme="1"/>
      <name val="Calibri"/>
      <family val="2"/>
      <charset val="1"/>
    </font>
    <font>
      <sz val="11"/>
      <name val="Arial"/>
      <family val="2"/>
      <charset val="1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164" fontId="6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165" fontId="1" fillId="0" borderId="4" xfId="1" applyNumberFormat="1" applyFont="1" applyBorder="1" applyAlignment="1">
      <alignment vertical="center"/>
    </xf>
    <xf numFmtId="165" fontId="1" fillId="0" borderId="5" xfId="1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165" fontId="1" fillId="0" borderId="7" xfId="1" applyNumberFormat="1" applyFont="1" applyBorder="1" applyAlignment="1">
      <alignment vertical="center"/>
    </xf>
    <xf numFmtId="165" fontId="1" fillId="0" borderId="8" xfId="1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3" fontId="1" fillId="0" borderId="7" xfId="1" applyNumberFormat="1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165" fontId="1" fillId="0" borderId="10" xfId="1" applyNumberFormat="1" applyFont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165" fontId="1" fillId="0" borderId="11" xfId="1" applyNumberFormat="1" applyFont="1" applyBorder="1" applyAlignment="1">
      <alignment vertical="center"/>
    </xf>
    <xf numFmtId="165" fontId="5" fillId="0" borderId="2" xfId="1" applyNumberFormat="1" applyFont="1" applyBorder="1" applyAlignment="1">
      <alignment vertical="center"/>
    </xf>
    <xf numFmtId="165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1" fillId="0" borderId="0" xfId="1" applyNumberFormat="1" applyFont="1" applyAlignment="1">
      <alignment vertical="center"/>
    </xf>
    <xf numFmtId="165" fontId="5" fillId="0" borderId="0" xfId="1" applyNumberFormat="1" applyFont="1" applyAlignment="1">
      <alignment vertical="center"/>
    </xf>
    <xf numFmtId="0" fontId="7" fillId="0" borderId="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showGridLines="0" tabSelected="1" zoomScale="110" zoomScaleNormal="110" workbookViewId="0">
      <selection activeCell="H8" sqref="H8"/>
    </sheetView>
  </sheetViews>
  <sheetFormatPr defaultColWidth="8.7109375" defaultRowHeight="14.25" x14ac:dyDescent="0.2"/>
  <cols>
    <col min="1" max="1" width="8.7109375" style="1"/>
    <col min="2" max="2" width="35.85546875" style="1" customWidth="1"/>
    <col min="3" max="3" width="39.140625" style="1" customWidth="1"/>
    <col min="4" max="4" width="8" style="2" customWidth="1"/>
    <col min="5" max="5" width="9.85546875" style="2" customWidth="1"/>
    <col min="6" max="6" width="16.140625" style="1" customWidth="1"/>
    <col min="7" max="8" width="14.5703125" style="1" customWidth="1"/>
    <col min="9" max="9" width="13.42578125" style="1" customWidth="1"/>
    <col min="10" max="10" width="33.85546875" style="1" bestFit="1" customWidth="1"/>
    <col min="11" max="11" width="8.7109375" style="1"/>
    <col min="12" max="12" width="11.140625" style="1" bestFit="1" customWidth="1"/>
    <col min="13" max="16384" width="8.7109375" style="1"/>
  </cols>
  <sheetData>
    <row r="1" spans="1:12" ht="15" x14ac:dyDescent="0.25">
      <c r="A1" s="3" t="s">
        <v>0</v>
      </c>
    </row>
    <row r="2" spans="1:12" ht="14.25" customHeight="1" x14ac:dyDescent="0.2">
      <c r="A2" s="4" t="s">
        <v>1</v>
      </c>
    </row>
    <row r="3" spans="1:12" ht="14.25" customHeight="1" x14ac:dyDescent="0.2">
      <c r="A3" s="4"/>
    </row>
    <row r="4" spans="1:12" ht="14.25" customHeight="1" x14ac:dyDescent="0.25">
      <c r="A4" s="36" t="s">
        <v>82</v>
      </c>
      <c r="B4" s="36"/>
      <c r="C4" s="36"/>
      <c r="D4" s="36"/>
      <c r="E4" s="36"/>
      <c r="F4" s="36"/>
      <c r="G4" s="36"/>
    </row>
    <row r="5" spans="1:12" s="5" customFormat="1" ht="18.75" customHeight="1" thickBot="1" x14ac:dyDescent="0.3">
      <c r="A5" s="33" t="s">
        <v>2</v>
      </c>
      <c r="B5" s="34" t="s">
        <v>3</v>
      </c>
      <c r="C5" s="34" t="s">
        <v>4</v>
      </c>
      <c r="D5" s="34" t="s">
        <v>5</v>
      </c>
      <c r="E5" s="34" t="s">
        <v>6</v>
      </c>
      <c r="F5" s="34" t="s">
        <v>7</v>
      </c>
      <c r="G5" s="35" t="s">
        <v>8</v>
      </c>
      <c r="H5" s="28"/>
    </row>
    <row r="6" spans="1:12" s="5" customFormat="1" ht="18.75" customHeight="1" x14ac:dyDescent="0.25">
      <c r="A6" s="6" t="s">
        <v>9</v>
      </c>
      <c r="B6" s="7"/>
      <c r="C6" s="7"/>
      <c r="D6" s="8"/>
      <c r="E6" s="8"/>
      <c r="F6" s="9"/>
      <c r="G6" s="10"/>
      <c r="H6" s="29"/>
    </row>
    <row r="7" spans="1:12" s="5" customFormat="1" ht="18.75" customHeight="1" x14ac:dyDescent="0.25">
      <c r="A7" s="11">
        <v>1.1000000000000001</v>
      </c>
      <c r="B7" s="12" t="s">
        <v>10</v>
      </c>
      <c r="C7" s="12" t="s">
        <v>11</v>
      </c>
      <c r="D7" s="13" t="s">
        <v>12</v>
      </c>
      <c r="E7" s="13">
        <v>1</v>
      </c>
      <c r="F7" s="14"/>
      <c r="G7" s="15">
        <f>F7*E7</f>
        <v>0</v>
      </c>
      <c r="H7" s="29"/>
      <c r="I7" s="27"/>
    </row>
    <row r="8" spans="1:12" s="5" customFormat="1" ht="18.75" customHeight="1" x14ac:dyDescent="0.25">
      <c r="A8" s="11">
        <v>1.2</v>
      </c>
      <c r="B8" s="12" t="s">
        <v>13</v>
      </c>
      <c r="C8" s="12" t="s">
        <v>14</v>
      </c>
      <c r="D8" s="13" t="s">
        <v>12</v>
      </c>
      <c r="E8" s="13">
        <v>36</v>
      </c>
      <c r="F8" s="14"/>
      <c r="G8" s="15">
        <f>F8*E8</f>
        <v>0</v>
      </c>
      <c r="H8" s="29"/>
      <c r="I8" s="27"/>
    </row>
    <row r="9" spans="1:12" s="5" customFormat="1" ht="18.75" customHeight="1" x14ac:dyDescent="0.25">
      <c r="A9" s="11">
        <v>1.3</v>
      </c>
      <c r="B9" s="12" t="s">
        <v>15</v>
      </c>
      <c r="C9" s="12" t="s">
        <v>80</v>
      </c>
      <c r="D9" s="13" t="s">
        <v>12</v>
      </c>
      <c r="E9" s="13">
        <v>8</v>
      </c>
      <c r="F9" s="14"/>
      <c r="G9" s="15">
        <f>F9*E9</f>
        <v>0</v>
      </c>
      <c r="H9" s="29"/>
      <c r="I9" s="27"/>
    </row>
    <row r="10" spans="1:12" s="5" customFormat="1" ht="18.75" customHeight="1" x14ac:dyDescent="0.25">
      <c r="A10" s="16" t="s">
        <v>16</v>
      </c>
      <c r="B10" s="12"/>
      <c r="C10" s="12"/>
      <c r="D10" s="13"/>
      <c r="E10" s="13"/>
      <c r="F10" s="14"/>
      <c r="G10" s="15"/>
      <c r="H10" s="29"/>
      <c r="I10" s="27"/>
    </row>
    <row r="11" spans="1:12" s="5" customFormat="1" ht="18.75" customHeight="1" x14ac:dyDescent="0.25">
      <c r="A11" s="11">
        <v>2.1</v>
      </c>
      <c r="B11" s="12" t="s">
        <v>17</v>
      </c>
      <c r="C11" s="12" t="s">
        <v>18</v>
      </c>
      <c r="D11" s="13" t="s">
        <v>19</v>
      </c>
      <c r="E11" s="13">
        <v>1</v>
      </c>
      <c r="F11" s="14"/>
      <c r="G11" s="15">
        <f>F11*E11</f>
        <v>0</v>
      </c>
      <c r="H11" s="29"/>
      <c r="I11" s="27"/>
    </row>
    <row r="12" spans="1:12" s="5" customFormat="1" ht="18.75" customHeight="1" x14ac:dyDescent="0.25">
      <c r="A12" s="16" t="s">
        <v>20</v>
      </c>
      <c r="B12" s="12"/>
      <c r="C12" s="12"/>
      <c r="D12" s="13"/>
      <c r="E12" s="13"/>
      <c r="F12" s="14"/>
      <c r="G12" s="15"/>
      <c r="H12" s="29"/>
    </row>
    <row r="13" spans="1:12" s="5" customFormat="1" ht="18.75" customHeight="1" x14ac:dyDescent="0.25">
      <c r="A13" s="11">
        <v>3.1</v>
      </c>
      <c r="B13" s="12" t="s">
        <v>21</v>
      </c>
      <c r="C13" s="5" t="s">
        <v>22</v>
      </c>
      <c r="D13" s="13" t="s">
        <v>12</v>
      </c>
      <c r="E13" s="13">
        <v>1</v>
      </c>
      <c r="F13" s="17"/>
      <c r="G13" s="15">
        <f t="shared" ref="G13:G19" si="0">F13*E13</f>
        <v>0</v>
      </c>
      <c r="H13" s="29"/>
      <c r="I13" s="27"/>
      <c r="L13" s="27"/>
    </row>
    <row r="14" spans="1:12" s="5" customFormat="1" ht="18.75" customHeight="1" x14ac:dyDescent="0.25">
      <c r="A14" s="11">
        <v>3.2</v>
      </c>
      <c r="B14" s="12" t="s">
        <v>23</v>
      </c>
      <c r="C14" s="31" t="s">
        <v>24</v>
      </c>
      <c r="D14" s="13" t="s">
        <v>25</v>
      </c>
      <c r="E14" s="13">
        <v>45</v>
      </c>
      <c r="F14" s="14"/>
      <c r="G14" s="15">
        <f t="shared" si="0"/>
        <v>0</v>
      </c>
      <c r="H14" s="29"/>
    </row>
    <row r="15" spans="1:12" s="5" customFormat="1" ht="18.75" customHeight="1" x14ac:dyDescent="0.25">
      <c r="A15" s="11">
        <v>3.3</v>
      </c>
      <c r="B15" s="12" t="s">
        <v>26</v>
      </c>
      <c r="C15" s="31" t="s">
        <v>24</v>
      </c>
      <c r="D15" s="13" t="s">
        <v>25</v>
      </c>
      <c r="E15" s="13">
        <v>45</v>
      </c>
      <c r="F15" s="14"/>
      <c r="G15" s="15">
        <f t="shared" si="0"/>
        <v>0</v>
      </c>
      <c r="H15" s="29"/>
    </row>
    <row r="16" spans="1:12" s="5" customFormat="1" ht="18.75" customHeight="1" x14ac:dyDescent="0.25">
      <c r="A16" s="11">
        <v>3.4</v>
      </c>
      <c r="B16" s="12" t="s">
        <v>27</v>
      </c>
      <c r="C16" s="12" t="s">
        <v>28</v>
      </c>
      <c r="D16" s="13" t="s">
        <v>12</v>
      </c>
      <c r="E16" s="13">
        <v>3</v>
      </c>
      <c r="F16" s="17"/>
      <c r="G16" s="15">
        <f t="shared" si="0"/>
        <v>0</v>
      </c>
      <c r="H16" s="29"/>
    </row>
    <row r="17" spans="1:9" s="5" customFormat="1" ht="18.75" customHeight="1" x14ac:dyDescent="0.25">
      <c r="A17" s="11">
        <v>3.5</v>
      </c>
      <c r="B17" s="12" t="s">
        <v>29</v>
      </c>
      <c r="C17" s="12" t="s">
        <v>30</v>
      </c>
      <c r="D17" s="13" t="s">
        <v>12</v>
      </c>
      <c r="E17" s="13">
        <v>3</v>
      </c>
      <c r="F17" s="17"/>
      <c r="G17" s="15">
        <f t="shared" si="0"/>
        <v>0</v>
      </c>
      <c r="H17" s="29"/>
    </row>
    <row r="18" spans="1:9" s="5" customFormat="1" ht="18.75" customHeight="1" x14ac:dyDescent="0.25">
      <c r="A18" s="11">
        <v>3.6</v>
      </c>
      <c r="B18" s="12" t="s">
        <v>31</v>
      </c>
      <c r="C18" s="12" t="s">
        <v>30</v>
      </c>
      <c r="D18" s="13" t="s">
        <v>12</v>
      </c>
      <c r="E18" s="13">
        <v>1</v>
      </c>
      <c r="F18" s="17"/>
      <c r="G18" s="15">
        <f t="shared" si="0"/>
        <v>0</v>
      </c>
      <c r="H18" s="29"/>
    </row>
    <row r="19" spans="1:9" s="5" customFormat="1" ht="18.75" customHeight="1" x14ac:dyDescent="0.25">
      <c r="A19" s="11">
        <v>3.7</v>
      </c>
      <c r="B19" s="12" t="s">
        <v>32</v>
      </c>
      <c r="C19" s="5" t="s">
        <v>30</v>
      </c>
      <c r="D19" s="13" t="s">
        <v>12</v>
      </c>
      <c r="E19" s="13">
        <v>1</v>
      </c>
      <c r="F19" s="17"/>
      <c r="G19" s="15">
        <f t="shared" si="0"/>
        <v>0</v>
      </c>
      <c r="H19" s="29"/>
    </row>
    <row r="20" spans="1:9" s="5" customFormat="1" ht="18.75" customHeight="1" x14ac:dyDescent="0.25">
      <c r="A20" s="16" t="s">
        <v>33</v>
      </c>
      <c r="B20" s="12"/>
      <c r="C20" s="12"/>
      <c r="D20" s="13"/>
      <c r="E20" s="13"/>
      <c r="F20" s="14"/>
      <c r="G20" s="15"/>
      <c r="H20" s="29"/>
    </row>
    <row r="21" spans="1:9" s="5" customFormat="1" ht="18.75" customHeight="1" x14ac:dyDescent="0.25">
      <c r="A21" s="11">
        <v>4.0999999999999996</v>
      </c>
      <c r="B21" s="12" t="s">
        <v>34</v>
      </c>
      <c r="C21" s="31" t="s">
        <v>81</v>
      </c>
      <c r="D21" s="13" t="s">
        <v>25</v>
      </c>
      <c r="E21" s="13">
        <v>30</v>
      </c>
      <c r="F21" s="14"/>
      <c r="G21" s="15">
        <f>F21*E21</f>
        <v>0</v>
      </c>
      <c r="H21" s="29"/>
      <c r="I21" s="27"/>
    </row>
    <row r="22" spans="1:9" s="5" customFormat="1" ht="18.75" customHeight="1" x14ac:dyDescent="0.25">
      <c r="A22" s="11">
        <v>4.2</v>
      </c>
      <c r="B22" s="12" t="s">
        <v>35</v>
      </c>
      <c r="C22" s="12" t="s">
        <v>36</v>
      </c>
      <c r="D22" s="13" t="s">
        <v>25</v>
      </c>
      <c r="E22" s="13">
        <v>10</v>
      </c>
      <c r="F22" s="14"/>
      <c r="G22" s="15">
        <f>F22*E22</f>
        <v>0</v>
      </c>
      <c r="H22" s="29"/>
    </row>
    <row r="23" spans="1:9" s="5" customFormat="1" ht="18.75" customHeight="1" x14ac:dyDescent="0.25">
      <c r="A23" s="11">
        <v>4.3</v>
      </c>
      <c r="B23" s="12" t="s">
        <v>37</v>
      </c>
      <c r="C23" s="12" t="s">
        <v>38</v>
      </c>
      <c r="D23" s="13" t="s">
        <v>12</v>
      </c>
      <c r="E23" s="13">
        <v>1</v>
      </c>
      <c r="F23" s="17"/>
      <c r="G23" s="15">
        <f>F23*E23</f>
        <v>0</v>
      </c>
      <c r="H23" s="29"/>
    </row>
    <row r="24" spans="1:9" s="5" customFormat="1" ht="18.75" customHeight="1" x14ac:dyDescent="0.25">
      <c r="A24" s="16" t="s">
        <v>39</v>
      </c>
      <c r="B24" s="12"/>
      <c r="C24" s="12"/>
      <c r="D24" s="13"/>
      <c r="E24" s="13"/>
      <c r="F24" s="14"/>
      <c r="G24" s="15"/>
      <c r="H24" s="29"/>
    </row>
    <row r="25" spans="1:9" s="5" customFormat="1" ht="18.75" customHeight="1" x14ac:dyDescent="0.25">
      <c r="A25" s="11">
        <v>5.0999999999999996</v>
      </c>
      <c r="B25" s="12" t="s">
        <v>40</v>
      </c>
      <c r="C25" s="12" t="s">
        <v>41</v>
      </c>
      <c r="D25" s="13" t="s">
        <v>25</v>
      </c>
      <c r="E25" s="13">
        <v>5</v>
      </c>
      <c r="F25" s="17"/>
      <c r="G25" s="15">
        <f t="shared" ref="G25:G30" si="1">F25*E25</f>
        <v>0</v>
      </c>
      <c r="H25" s="29"/>
      <c r="I25" s="27"/>
    </row>
    <row r="26" spans="1:9" s="5" customFormat="1" ht="18.75" customHeight="1" x14ac:dyDescent="0.25">
      <c r="A26" s="11">
        <v>5.2</v>
      </c>
      <c r="B26" s="12" t="s">
        <v>42</v>
      </c>
      <c r="C26" s="12" t="s">
        <v>43</v>
      </c>
      <c r="D26" s="13" t="s">
        <v>25</v>
      </c>
      <c r="E26" s="13">
        <v>10</v>
      </c>
      <c r="F26" s="17"/>
      <c r="G26" s="15">
        <f t="shared" si="1"/>
        <v>0</v>
      </c>
      <c r="H26" s="29"/>
    </row>
    <row r="27" spans="1:9" s="5" customFormat="1" ht="30" customHeight="1" x14ac:dyDescent="0.25">
      <c r="A27" s="11">
        <v>5.3</v>
      </c>
      <c r="B27" s="12" t="s">
        <v>44</v>
      </c>
      <c r="C27" s="18" t="s">
        <v>45</v>
      </c>
      <c r="D27" s="13" t="s">
        <v>12</v>
      </c>
      <c r="E27" s="13">
        <v>1</v>
      </c>
      <c r="F27" s="17"/>
      <c r="G27" s="15">
        <f t="shared" si="1"/>
        <v>0</v>
      </c>
      <c r="H27" s="29"/>
    </row>
    <row r="28" spans="1:9" s="5" customFormat="1" ht="18.75" customHeight="1" x14ac:dyDescent="0.25">
      <c r="A28" s="11">
        <v>5.4</v>
      </c>
      <c r="B28" s="12" t="s">
        <v>46</v>
      </c>
      <c r="C28" s="12" t="s">
        <v>47</v>
      </c>
      <c r="D28" s="13" t="s">
        <v>12</v>
      </c>
      <c r="E28" s="13">
        <v>1</v>
      </c>
      <c r="F28" s="17"/>
      <c r="G28" s="15">
        <f t="shared" si="1"/>
        <v>0</v>
      </c>
      <c r="H28" s="29"/>
    </row>
    <row r="29" spans="1:9" s="5" customFormat="1" ht="18.75" customHeight="1" x14ac:dyDescent="0.25">
      <c r="A29" s="11">
        <v>5.5</v>
      </c>
      <c r="B29" s="12" t="s">
        <v>48</v>
      </c>
      <c r="C29" s="12" t="s">
        <v>49</v>
      </c>
      <c r="D29" s="13" t="s">
        <v>12</v>
      </c>
      <c r="E29" s="13">
        <v>1</v>
      </c>
      <c r="F29" s="17"/>
      <c r="G29" s="15">
        <f t="shared" si="1"/>
        <v>0</v>
      </c>
      <c r="H29" s="29"/>
    </row>
    <row r="30" spans="1:9" s="5" customFormat="1" ht="18.75" customHeight="1" x14ac:dyDescent="0.25">
      <c r="A30" s="11">
        <v>5.6</v>
      </c>
      <c r="B30" s="12" t="s">
        <v>50</v>
      </c>
      <c r="C30" s="12" t="s">
        <v>51</v>
      </c>
      <c r="D30" s="13" t="s">
        <v>12</v>
      </c>
      <c r="E30" s="13">
        <v>1</v>
      </c>
      <c r="F30" s="17"/>
      <c r="G30" s="15">
        <f t="shared" si="1"/>
        <v>0</v>
      </c>
      <c r="H30" s="29"/>
    </row>
    <row r="31" spans="1:9" s="5" customFormat="1" ht="18.75" customHeight="1" x14ac:dyDescent="0.25">
      <c r="A31" s="16" t="s">
        <v>52</v>
      </c>
      <c r="B31" s="12"/>
      <c r="C31" s="12"/>
      <c r="D31" s="13"/>
      <c r="E31" s="13"/>
      <c r="F31" s="14"/>
      <c r="G31" s="15"/>
      <c r="H31" s="29"/>
    </row>
    <row r="32" spans="1:9" s="5" customFormat="1" ht="18.75" customHeight="1" x14ac:dyDescent="0.25">
      <c r="A32" s="11">
        <v>6.1</v>
      </c>
      <c r="B32" s="12" t="s">
        <v>53</v>
      </c>
      <c r="C32" s="12" t="s">
        <v>54</v>
      </c>
      <c r="D32" s="13" t="s">
        <v>12</v>
      </c>
      <c r="E32" s="13">
        <v>1</v>
      </c>
      <c r="F32" s="17"/>
      <c r="G32" s="15">
        <f>F32*E32</f>
        <v>0</v>
      </c>
      <c r="H32" s="29"/>
      <c r="I32" s="27"/>
    </row>
    <row r="33" spans="1:9" s="5" customFormat="1" ht="18.75" customHeight="1" x14ac:dyDescent="0.25">
      <c r="A33" s="11">
        <v>6.2</v>
      </c>
      <c r="B33" s="12" t="s">
        <v>55</v>
      </c>
      <c r="C33" s="12" t="s">
        <v>56</v>
      </c>
      <c r="D33" s="13" t="s">
        <v>12</v>
      </c>
      <c r="E33" s="13">
        <v>1</v>
      </c>
      <c r="F33" s="17"/>
      <c r="G33" s="15">
        <f>F33*E33</f>
        <v>0</v>
      </c>
      <c r="H33" s="29"/>
    </row>
    <row r="34" spans="1:9" s="5" customFormat="1" ht="18.75" customHeight="1" x14ac:dyDescent="0.25">
      <c r="A34" s="11">
        <v>6.3</v>
      </c>
      <c r="B34" s="12" t="s">
        <v>57</v>
      </c>
      <c r="C34" s="12" t="s">
        <v>58</v>
      </c>
      <c r="D34" s="13" t="s">
        <v>12</v>
      </c>
      <c r="E34" s="13">
        <v>1</v>
      </c>
      <c r="F34" s="17"/>
      <c r="G34" s="15">
        <f>F34*E34</f>
        <v>0</v>
      </c>
      <c r="H34" s="29"/>
    </row>
    <row r="35" spans="1:9" s="5" customFormat="1" ht="18.75" customHeight="1" x14ac:dyDescent="0.25">
      <c r="A35" s="11">
        <v>6.4</v>
      </c>
      <c r="B35" s="12" t="s">
        <v>59</v>
      </c>
      <c r="C35" s="12" t="s">
        <v>58</v>
      </c>
      <c r="D35" s="13" t="s">
        <v>12</v>
      </c>
      <c r="E35" s="13">
        <v>1</v>
      </c>
      <c r="F35" s="17"/>
      <c r="G35" s="15">
        <f>F35*E35</f>
        <v>0</v>
      </c>
      <c r="H35" s="29"/>
    </row>
    <row r="36" spans="1:9" s="5" customFormat="1" ht="18.75" customHeight="1" x14ac:dyDescent="0.25">
      <c r="A36" s="16" t="s">
        <v>60</v>
      </c>
      <c r="B36" s="12"/>
      <c r="C36" s="12"/>
      <c r="D36" s="13"/>
      <c r="E36" s="13"/>
      <c r="F36" s="14"/>
      <c r="G36" s="15"/>
      <c r="H36" s="29"/>
    </row>
    <row r="37" spans="1:9" s="5" customFormat="1" ht="18.75" customHeight="1" x14ac:dyDescent="0.25">
      <c r="A37" s="11">
        <v>7.1</v>
      </c>
      <c r="B37" s="12" t="s">
        <v>61</v>
      </c>
      <c r="C37" s="12" t="s">
        <v>62</v>
      </c>
      <c r="D37" s="13" t="s">
        <v>12</v>
      </c>
      <c r="E37" s="13">
        <v>2</v>
      </c>
      <c r="F37" s="14"/>
      <c r="G37" s="15">
        <f>F37*E37</f>
        <v>0</v>
      </c>
      <c r="H37" s="29"/>
      <c r="I37" s="27"/>
    </row>
    <row r="38" spans="1:9" s="5" customFormat="1" ht="18.75" customHeight="1" x14ac:dyDescent="0.25">
      <c r="A38" s="11">
        <v>7.2</v>
      </c>
      <c r="B38" s="12" t="s">
        <v>63</v>
      </c>
      <c r="C38" s="12" t="s">
        <v>64</v>
      </c>
      <c r="D38" s="13" t="s">
        <v>25</v>
      </c>
      <c r="E38" s="13">
        <v>30</v>
      </c>
      <c r="F38" s="17"/>
      <c r="G38" s="15">
        <f>F38*E38</f>
        <v>0</v>
      </c>
      <c r="H38" s="29"/>
    </row>
    <row r="39" spans="1:9" s="5" customFormat="1" ht="18.75" customHeight="1" x14ac:dyDescent="0.25">
      <c r="A39" s="11">
        <v>7.3</v>
      </c>
      <c r="B39" s="12" t="s">
        <v>65</v>
      </c>
      <c r="C39" s="12" t="s">
        <v>66</v>
      </c>
      <c r="D39" s="13" t="s">
        <v>19</v>
      </c>
      <c r="E39" s="13">
        <v>1</v>
      </c>
      <c r="F39" s="14"/>
      <c r="G39" s="15">
        <f>F39*E39</f>
        <v>0</v>
      </c>
      <c r="H39" s="29"/>
    </row>
    <row r="40" spans="1:9" s="5" customFormat="1" ht="18.75" customHeight="1" x14ac:dyDescent="0.25">
      <c r="A40" s="11">
        <v>7.4</v>
      </c>
      <c r="B40" s="12" t="s">
        <v>79</v>
      </c>
      <c r="C40" s="12" t="s">
        <v>77</v>
      </c>
      <c r="D40" s="13" t="s">
        <v>67</v>
      </c>
      <c r="E40" s="13">
        <v>1</v>
      </c>
      <c r="F40" s="17"/>
      <c r="G40" s="15">
        <f>F40*E40</f>
        <v>0</v>
      </c>
      <c r="H40" s="29"/>
    </row>
    <row r="41" spans="1:9" s="5" customFormat="1" ht="42.6" customHeight="1" x14ac:dyDescent="0.25">
      <c r="A41" s="11">
        <v>7.5</v>
      </c>
      <c r="B41" s="18" t="s">
        <v>68</v>
      </c>
      <c r="C41" s="12" t="s">
        <v>69</v>
      </c>
      <c r="D41" s="13" t="s">
        <v>19</v>
      </c>
      <c r="E41" s="13">
        <v>1</v>
      </c>
      <c r="F41" s="14"/>
      <c r="G41" s="15">
        <f>F41*E41</f>
        <v>0</v>
      </c>
      <c r="H41" s="29"/>
    </row>
    <row r="42" spans="1:9" s="5" customFormat="1" ht="18.75" customHeight="1" x14ac:dyDescent="0.25">
      <c r="A42" s="16" t="s">
        <v>70</v>
      </c>
      <c r="B42" s="12"/>
      <c r="C42" s="12"/>
      <c r="D42" s="13"/>
      <c r="E42" s="13"/>
      <c r="F42" s="14"/>
      <c r="G42" s="15"/>
      <c r="H42" s="29"/>
    </row>
    <row r="43" spans="1:9" s="5" customFormat="1" ht="18.75" customHeight="1" x14ac:dyDescent="0.25">
      <c r="A43" s="11">
        <v>8.1</v>
      </c>
      <c r="B43" s="12" t="s">
        <v>71</v>
      </c>
      <c r="C43" s="12" t="s">
        <v>72</v>
      </c>
      <c r="D43" s="13" t="s">
        <v>19</v>
      </c>
      <c r="E43" s="13">
        <v>1</v>
      </c>
      <c r="F43" s="14"/>
      <c r="G43" s="15">
        <f>F43*E43</f>
        <v>0</v>
      </c>
      <c r="H43" s="29"/>
      <c r="I43" s="27"/>
    </row>
    <row r="44" spans="1:9" s="5" customFormat="1" ht="27" customHeight="1" x14ac:dyDescent="0.25">
      <c r="A44" s="19">
        <v>8.1999999999999993</v>
      </c>
      <c r="B44" s="20" t="s">
        <v>73</v>
      </c>
      <c r="C44" s="21" t="s">
        <v>74</v>
      </c>
      <c r="D44" s="22" t="s">
        <v>19</v>
      </c>
      <c r="E44" s="22">
        <v>1</v>
      </c>
      <c r="F44" s="23"/>
      <c r="G44" s="15">
        <f>F44*E44</f>
        <v>0</v>
      </c>
      <c r="H44" s="29"/>
      <c r="I44" s="27"/>
    </row>
    <row r="45" spans="1:9" s="5" customFormat="1" ht="21" customHeight="1" thickBot="1" x14ac:dyDescent="0.3">
      <c r="A45" s="19">
        <v>8.3000000000000007</v>
      </c>
      <c r="B45" s="24" t="s">
        <v>78</v>
      </c>
      <c r="C45" s="21" t="s">
        <v>75</v>
      </c>
      <c r="D45" s="22" t="s">
        <v>19</v>
      </c>
      <c r="E45" s="22">
        <v>1</v>
      </c>
      <c r="F45" s="23"/>
      <c r="G45" s="25">
        <f>F45*E45</f>
        <v>0</v>
      </c>
      <c r="H45" s="29"/>
      <c r="I45" s="27"/>
    </row>
    <row r="46" spans="1:9" s="5" customFormat="1" ht="18.75" customHeight="1" thickBot="1" x14ac:dyDescent="0.3">
      <c r="A46" s="32" t="s">
        <v>76</v>
      </c>
      <c r="B46" s="32"/>
      <c r="C46" s="32"/>
      <c r="D46" s="32"/>
      <c r="E46" s="32"/>
      <c r="F46" s="32"/>
      <c r="G46" s="26">
        <f>SUM(G7:G45)</f>
        <v>0</v>
      </c>
      <c r="H46" s="30"/>
    </row>
  </sheetData>
  <mergeCells count="2">
    <mergeCell ref="A46:F46"/>
    <mergeCell ref="A4:G4"/>
  </mergeCells>
  <pageMargins left="0.75" right="0.75" top="1" bottom="1" header="0.511811023622047" footer="0.511811023622047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8BCA80377A71A4F8D7B772AF9880ADF" ma:contentTypeVersion="19" ma:contentTypeDescription="Ein neues Dokument erstellen." ma:contentTypeScope="" ma:versionID="8036d0d7b74ea4755d679c389ac42dd0">
  <xsd:schema xmlns:xsd="http://www.w3.org/2001/XMLSchema" xmlns:xs="http://www.w3.org/2001/XMLSchema" xmlns:p="http://schemas.microsoft.com/office/2006/metadata/properties" xmlns:ns2="3becf5a6-351e-485e-bf8e-4b9d897db52c" xmlns:ns3="4c43e23b-7550-40e5-b14f-907e68b7e3ea" targetNamespace="http://schemas.microsoft.com/office/2006/metadata/properties" ma:root="true" ma:fieldsID="9a5e8bbf94411c92ccead6caa4fc1543" ns2:_="" ns3:_="">
    <xsd:import namespace="3becf5a6-351e-485e-bf8e-4b9d897db52c"/>
    <xsd:import namespace="4c43e23b-7550-40e5-b14f-907e68b7e3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Com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cf5a6-351e-485e-bf8e-4b9d897db5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" ma:index="26" nillable="true" ma:displayName="Comment" ma:format="Dropdown" ma:internalName="Com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43e23b-7550-40e5-b14f-907e68b7e3ea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bfbb4c-74b7-48ca-b675-6638a399111f}" ma:internalName="TaxCatchAll" ma:showField="CatchAllData" ma:web="4c43e23b-7550-40e5-b14f-907e68b7e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 xmlns="3becf5a6-351e-485e-bf8e-4b9d897db52c" xsi:nil="true"/>
    <lcf76f155ced4ddcb4097134ff3c332f xmlns="3becf5a6-351e-485e-bf8e-4b9d897db52c">
      <Terms xmlns="http://schemas.microsoft.com/office/infopath/2007/PartnerControls"/>
    </lcf76f155ced4ddcb4097134ff3c332f>
    <TaxCatchAll xmlns="4c43e23b-7550-40e5-b14f-907e68b7e3ea" xsi:nil="true"/>
  </documentManagement>
</p:properties>
</file>

<file path=customXml/itemProps1.xml><?xml version="1.0" encoding="utf-8"?>
<ds:datastoreItem xmlns:ds="http://schemas.openxmlformats.org/officeDocument/2006/customXml" ds:itemID="{FE2A15E0-1C3E-4CFF-B8E3-A11A12A627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491BF2-F557-4DEB-85E8-CC68E02339BD}"/>
</file>

<file path=customXml/itemProps3.xml><?xml version="1.0" encoding="utf-8"?>
<ds:datastoreItem xmlns:ds="http://schemas.openxmlformats.org/officeDocument/2006/customXml" ds:itemID="{4127BB4B-F38D-41E4-884A-E5A5BB66DEC6}">
  <ds:schemaRefs>
    <ds:schemaRef ds:uri="http://schemas.microsoft.com/office/2006/metadata/properties"/>
    <ds:schemaRef ds:uri="http://schemas.microsoft.com/office/infopath/2007/PartnerControls"/>
    <ds:schemaRef ds:uri="3becf5a6-351e-485e-bf8e-4b9d897db52c"/>
    <ds:schemaRef ds:uri="4c43e23b-7550-40e5-b14f-907e68b7e3e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Bunda, Patricia GIZ ZM</cp:lastModifiedBy>
  <cp:revision>0</cp:revision>
  <dcterms:created xsi:type="dcterms:W3CDTF">2026-05-12T18:49:00Z</dcterms:created>
  <dcterms:modified xsi:type="dcterms:W3CDTF">2026-08-19T14:17:15Z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0x01010088BCA80377A71A4F8D7B772AF9880ADF</vt:lpwstr>
  </property>
  <property fmtid="{D5CDD505-2E9C-101B-9397-08002B2CF9AE}" pid="3" name="MediaServiceImageTags">
    <vt:lpwstr/>
  </property>
</Properties>
</file>